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46" i="1" l="1"/>
  <c r="H46" i="1"/>
  <c r="G49" i="1"/>
  <c r="H49" i="1"/>
  <c r="G52" i="1"/>
  <c r="H52" i="1"/>
  <c r="G55" i="1"/>
  <c r="H55" i="1"/>
  <c r="G60" i="1"/>
  <c r="H60" i="1"/>
  <c r="G63" i="1"/>
  <c r="H63" i="1"/>
  <c r="G67" i="1"/>
  <c r="G66" i="1" s="1"/>
  <c r="H67" i="1"/>
  <c r="H66" i="1" s="1"/>
  <c r="G72" i="1"/>
  <c r="H72" i="1"/>
  <c r="G75" i="1"/>
  <c r="H75" i="1"/>
  <c r="G41" i="1"/>
  <c r="G34" i="1"/>
  <c r="G31" i="1"/>
  <c r="G27" i="1"/>
  <c r="G24" i="1"/>
  <c r="G17" i="1"/>
  <c r="G30" i="1" l="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I63" i="1"/>
  <c r="J63" i="1" s="1"/>
  <c r="I73" i="1"/>
  <c r="I75" i="1"/>
  <c r="J75" i="1" s="1"/>
  <c r="B78" i="1"/>
  <c r="G79" i="1" s="1"/>
  <c r="I50" i="1"/>
  <c r="I76" i="1"/>
  <c r="H34" i="1"/>
  <c r="I34" i="1" s="1"/>
  <c r="J34" i="1" s="1"/>
  <c r="I55" i="1"/>
  <c r="J55" i="1" s="1"/>
  <c r="I36" i="1"/>
  <c r="H31" i="1"/>
  <c r="I31" i="1" s="1"/>
  <c r="J31" i="1" s="1"/>
  <c r="I46" i="1"/>
  <c r="J46" i="1" s="1"/>
  <c r="I56" i="1"/>
  <c r="I65" i="1"/>
  <c r="I32" i="1"/>
  <c r="H41" i="1"/>
  <c r="I41" i="1" s="1"/>
  <c r="J41" i="1" s="1"/>
  <c r="I60" i="1"/>
  <c r="J60" i="1" s="1"/>
  <c r="H24" i="1"/>
  <c r="I24" i="1" s="1"/>
  <c r="J24" i="1" s="1"/>
  <c r="I52" i="1"/>
  <c r="J52" i="1" s="1"/>
  <c r="I33" i="1"/>
  <c r="I59" i="1"/>
  <c r="I20" i="1"/>
  <c r="I29" i="1"/>
  <c r="E18" i="1"/>
  <c r="I18" i="1"/>
  <c r="H17" i="1"/>
  <c r="I17" i="1" s="1"/>
  <c r="D27" i="1"/>
  <c r="E27" i="1" s="1"/>
  <c r="F27" i="1" s="1"/>
  <c r="D75" i="1"/>
  <c r="E75" i="1" s="1"/>
  <c r="F75" i="1" s="1"/>
  <c r="C75" i="1"/>
  <c r="D72" i="1"/>
  <c r="E72" i="1" s="1"/>
  <c r="F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C41" i="1"/>
  <c r="D34" i="1"/>
  <c r="E34" i="1" s="1"/>
  <c r="F34" i="1" s="1"/>
  <c r="C34" i="1"/>
  <c r="D31" i="1"/>
  <c r="E31" i="1" s="1"/>
  <c r="F31" i="1" s="1"/>
  <c r="C31" i="1"/>
  <c r="D24" i="1"/>
  <c r="E24" i="1" s="1"/>
  <c r="F24" i="1" s="1"/>
  <c r="D17" i="1"/>
  <c r="E17" i="1" s="1"/>
  <c r="F17" i="1" s="1"/>
  <c r="C27" i="1"/>
  <c r="C24" i="1"/>
  <c r="C17" i="1"/>
  <c r="F41" i="1" l="1"/>
  <c r="H80" i="1"/>
  <c r="J80" i="1"/>
  <c r="J17" i="1"/>
  <c r="C66" i="1"/>
  <c r="I66" i="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79" i="1" l="1"/>
  <c r="D80" i="1" s="1"/>
  <c r="E79" i="1"/>
  <c r="I78" i="1"/>
  <c r="H79" i="1"/>
  <c r="I79" i="1" s="1"/>
  <c r="E78" i="1"/>
</calcChain>
</file>

<file path=xl/sharedStrings.xml><?xml version="1.0" encoding="utf-8"?>
<sst xmlns="http://schemas.openxmlformats.org/spreadsheetml/2006/main" count="129" uniqueCount="120">
  <si>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</si>
  <si>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</si>
  <si>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</si>
  <si>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</si>
  <si>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</si>
  <si>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</si>
  <si>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</si>
  <si>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</si>
  <si>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</si>
  <si>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</si>
  <si>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</si>
  <si>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</si>
  <si>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</si>
  <si>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</si>
  <si>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</si>
  <si>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</si>
  <si>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</si>
  <si>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</si>
  <si>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</si>
  <si>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</si>
  <si>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</si>
  <si>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</si>
  <si>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</si>
  <si>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</si>
  <si>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</si>
  <si>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</si>
  <si>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</si>
  <si>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</si>
  <si>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</si>
  <si>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</si>
  <si>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</si>
  <si>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</si>
  <si>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</si>
  <si>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</si>
  <si>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</si>
  <si>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</si>
  <si>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</si>
  <si>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</si>
  <si>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</si>
  <si>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</si>
  <si>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</si>
  <si>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</si>
  <si>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</si>
  <si>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</si>
  <si>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</si>
  <si>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</si>
  <si>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</si>
  <si>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</si>
  <si>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</si>
  <si>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</si>
  <si>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</si>
  <si>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</si>
  <si>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</si>
  <si>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</si>
  <si>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</si>
  <si>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</si>
  <si>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</si>
  <si>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</si>
  <si>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</si>
  <si>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</si>
  <si>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</si>
  <si>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</si>
  <si>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</si>
  <si>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</si>
  <si>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</si>
  <si>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</si>
  <si>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</si>
  <si>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</si>
  <si>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</si>
  <si>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</si>
  <si>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</si>
  <si>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</si>
  <si>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</si>
  <si>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</si>
  <si>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</si>
  <si>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</si>
  <si>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</si>
  <si>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</si>
  <si>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</si>
  <si>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</si>
  <si>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</si>
  <si>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</si>
  <si>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</si>
  <si>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TRẦN CÔNG TIẾN</t>
    </r>
  </si>
  <si>
    <t xml:space="preserve">         Khoa, tổ bộ môn: Khoa CN Điện -Điện tử; Bộ môn Điện tử công nghiệp</t>
  </si>
  <si>
    <t xml:space="preserve">         Nhiệm vụ được phân công giảng dạy (Lý thuyết, thực hành, tích hợp): Lý thuyết, thực hành, tích hợp</t>
  </si>
  <si>
    <t xml:space="preserve">Bằng tốt nghiệp đại học Sư phạm Kỹ thuật chuyên ngành Kỹ thuật Điện – Điện tử </t>
  </si>
  <si>
    <t>Kiểm tra và ánh giá của tổ bô môn và khoa</t>
  </si>
  <si>
    <t>Chứng chỉ B tin học của Trường Đại học Sư phạm</t>
  </si>
  <si>
    <t>Sử dụng thành thạo tất cả các phần mềm dạy học chuyên ngành để thiết kế bài giảng, tài liệu giảng dạy của tổ bộ môn và khoa</t>
  </si>
  <si>
    <t>23 năm giảng dạy</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</si>
  <si>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</si>
  <si>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</si>
  <si>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</si>
  <si>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</si>
  <si>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</si>
  <si>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 xml:space="preserve">Các mạch mẫu phục vụ cho các môn học tại xưởng TT Mạch điện tử </t>
  </si>
  <si>
    <t>Đánh giá chuyên môn tổ-khoa</t>
  </si>
  <si>
    <t>Dạy lý thuyết, thực hành, tích hợp theo quy định</t>
  </si>
  <si>
    <t>Dự giờ và đánh giá chuyên môn tổ-khoa</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</si>
  <si>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</si>
  <si>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</si>
  <si>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</si>
  <si>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</si>
  <si>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</si>
  <si>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</si>
  <si>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</si>
  <si>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</si>
  <si>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</si>
  <si>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Qua đánh giá chuyên môn tổ - khoa</t>
  </si>
  <si>
    <t xml:space="preserve">Danh sách GV hướng dẫn của khoa </t>
  </si>
  <si>
    <t>Chứng chỉ nghiệp vụ sư phạm bậc 2  của Trường Đại học Sư phạm Kỹ thuật                                       Chứng chỉ Kỹ năng dạy lý thuyết của Viện nghiên cứu phát triển giáo dục</t>
  </si>
  <si>
    <t>Hồ sơ cố vấn học tập</t>
  </si>
  <si>
    <t>Quá trình dạy học, Hồ sơ cố vấn học tập</t>
  </si>
  <si>
    <t>Quá trình dạy học, Các buổi sinh hoạt lớp</t>
  </si>
  <si>
    <t>Ý kiến sinh viên ghi nhận trong biên bản họp lớp và đánh giá của tổ - khoa</t>
  </si>
  <si>
    <t>Giấy chứng nhận của ESF</t>
  </si>
  <si>
    <t>Có bài viết NCKH tại khoa</t>
  </si>
  <si>
    <t xml:space="preserve">          Có chứng chỉ NCKH</t>
  </si>
  <si>
    <r>
      <t xml:space="preserve">                     </t>
    </r>
    <r>
      <rPr>
        <b/>
        <sz val="13"/>
        <color theme="1"/>
        <rFont val="Times New Roman"/>
        <family val="1"/>
      </rPr>
      <t xml:space="preserve"> TRẦN CÔNG TIẾN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</si>
</sst>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justify" wrapText="1"/>
    </xf>
    <xf numFmtId="0" fontId="5" fillId="2" borderId="1" xfId="0" applyFont="1" applyFill="1" applyBorder="1" applyAlignment="1">
      <alignment vertical="center" wrapText="1"/>
    </xf>
    <xf numFmtId="0" fontId="5" fillId="0" borderId="0" xfId="0" applyFont="1" applyAlignment="1">
      <alignment vertical="center"/>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67" workbookViewId="0">
      <selection activeCell="E88" sqref="E8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8" t="s">
        <v>60</v>
      </c>
      <c r="B6" s="68"/>
      <c r="C6" s="68"/>
      <c r="D6" s="68"/>
      <c r="E6" s="68"/>
      <c r="F6" s="68"/>
      <c r="G6" s="68"/>
      <c r="H6" s="68"/>
      <c r="I6" s="68"/>
      <c r="J6" s="68"/>
    </row>
    <row r="7" spans="1:13" ht="18.75" x14ac:dyDescent="0.25">
      <c r="A7" s="68" t="s">
        <v>61</v>
      </c>
      <c r="B7" s="68"/>
      <c r="C7" s="68"/>
      <c r="D7" s="68"/>
      <c r="E7" s="68"/>
      <c r="F7" s="68"/>
      <c r="G7" s="68"/>
      <c r="H7" s="68"/>
      <c r="I7" s="68"/>
      <c r="J7" s="68"/>
    </row>
    <row r="8" spans="1:13" ht="16.5" x14ac:dyDescent="0.25">
      <c r="A8" s="69" t="s">
        <v>83</v>
      </c>
      <c r="B8" s="69"/>
      <c r="C8" s="69"/>
      <c r="D8" s="69"/>
      <c r="E8" s="69"/>
      <c r="F8" s="69"/>
      <c r="G8" s="69"/>
      <c r="H8" s="69"/>
      <c r="I8" s="69"/>
      <c r="J8" s="69"/>
    </row>
    <row r="9" spans="1:13" ht="16.5" x14ac:dyDescent="0.25">
      <c r="A9" s="69" t="s">
        <v>84</v>
      </c>
      <c r="B9" s="69"/>
      <c r="C9" s="69"/>
      <c r="D9" s="69"/>
      <c r="E9" s="69"/>
      <c r="F9" s="69"/>
      <c r="G9" s="69"/>
      <c r="H9" s="69"/>
      <c r="I9" s="69"/>
      <c r="J9" s="69"/>
    </row>
    <row r="10" spans="1:13" ht="16.5" x14ac:dyDescent="0.25">
      <c r="A10" s="69" t="s">
        <v>81</v>
      </c>
      <c r="B10" s="69"/>
      <c r="C10" s="69"/>
      <c r="D10" s="69"/>
      <c r="E10" s="69"/>
      <c r="F10" s="69"/>
      <c r="G10" s="69"/>
      <c r="H10" s="69"/>
      <c r="I10" s="69"/>
      <c r="J10" s="69"/>
    </row>
    <row r="11" spans="1:13" ht="20.45" customHeight="1" x14ac:dyDescent="0.25">
      <c r="A11" s="57" t="s">
        <v>85</v>
      </c>
      <c r="B11" s="33"/>
      <c r="C11" s="33"/>
      <c r="D11" s="33"/>
      <c r="E11" s="33"/>
      <c r="F11" s="33"/>
      <c r="G11" s="33"/>
      <c r="H11" s="33"/>
      <c r="I11" s="33"/>
      <c r="J11" s="33"/>
    </row>
    <row r="12" spans="1:13" ht="54" customHeight="1" x14ac:dyDescent="0.25">
      <c r="A12" s="65" t="s">
        <v>82</v>
      </c>
      <c r="B12" s="65"/>
      <c r="C12" s="65"/>
      <c r="D12" s="65"/>
      <c r="E12" s="65"/>
      <c r="F12" s="65"/>
      <c r="G12" s="65"/>
      <c r="H12" s="65"/>
      <c r="I12" s="65"/>
      <c r="J12" s="65"/>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70" t="s">
        <v>2</v>
      </c>
      <c r="E14" s="71"/>
      <c r="F14" s="72"/>
      <c r="G14" s="70" t="s">
        <v>3</v>
      </c>
      <c r="H14" s="71"/>
      <c r="I14" s="71"/>
      <c r="J14" s="72"/>
      <c r="M14" s="19"/>
    </row>
    <row r="15" spans="1:13" ht="142.5" thickBot="1" x14ac:dyDescent="0.3">
      <c r="A15" s="67"/>
      <c r="B15" s="67"/>
      <c r="C15" s="67"/>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1</v>
      </c>
      <c r="E18" s="44">
        <f>(D18/B18)</f>
        <v>0.5</v>
      </c>
      <c r="F18" s="51" t="s">
        <v>86</v>
      </c>
      <c r="G18" s="59">
        <v>0</v>
      </c>
      <c r="H18" s="15">
        <v>2</v>
      </c>
      <c r="I18" s="16">
        <f t="shared" si="0"/>
        <v>1</v>
      </c>
      <c r="J18" s="53"/>
    </row>
    <row r="19" spans="1:10" ht="24.75" thickBot="1" x14ac:dyDescent="0.3">
      <c r="A19" s="6" t="s">
        <v>7</v>
      </c>
      <c r="B19" s="42">
        <v>2</v>
      </c>
      <c r="C19" s="3">
        <v>2</v>
      </c>
      <c r="D19" s="36">
        <v>2</v>
      </c>
      <c r="E19" s="44">
        <f t="shared" ref="E19:E23" si="1">(D19/B19)</f>
        <v>1</v>
      </c>
      <c r="F19" s="51" t="s">
        <v>87</v>
      </c>
      <c r="G19" s="59">
        <v>0</v>
      </c>
      <c r="H19" s="15">
        <v>0</v>
      </c>
      <c r="I19" s="16">
        <f t="shared" si="0"/>
        <v>0</v>
      </c>
      <c r="J19" s="53"/>
    </row>
    <row r="20" spans="1:10" ht="24.75" thickBot="1" x14ac:dyDescent="0.3">
      <c r="A20" s="6" t="s">
        <v>8</v>
      </c>
      <c r="B20" s="42">
        <v>2</v>
      </c>
      <c r="C20" s="3">
        <v>2</v>
      </c>
      <c r="D20" s="36">
        <v>2</v>
      </c>
      <c r="E20" s="44">
        <f t="shared" si="1"/>
        <v>1</v>
      </c>
      <c r="F20" s="51" t="s">
        <v>87</v>
      </c>
      <c r="G20" s="59">
        <v>1</v>
      </c>
      <c r="H20" s="15">
        <v>1</v>
      </c>
      <c r="I20" s="16">
        <f t="shared" si="0"/>
        <v>0.5</v>
      </c>
      <c r="J20" s="53"/>
    </row>
    <row r="21" spans="1:10" ht="60.75" thickBot="1" x14ac:dyDescent="0.3">
      <c r="A21" s="6" t="s">
        <v>9</v>
      </c>
      <c r="B21" s="42">
        <v>2</v>
      </c>
      <c r="C21" s="3">
        <v>2</v>
      </c>
      <c r="D21" s="36">
        <v>2</v>
      </c>
      <c r="E21" s="44">
        <f t="shared" si="1"/>
        <v>1</v>
      </c>
      <c r="F21" s="51" t="s">
        <v>87</v>
      </c>
      <c r="G21" s="59">
        <v>0</v>
      </c>
      <c r="H21" s="15">
        <v>0</v>
      </c>
      <c r="I21" s="16">
        <f t="shared" si="0"/>
        <v>0</v>
      </c>
      <c r="J21" s="53"/>
    </row>
    <row r="22" spans="1:10" ht="36.75" thickBot="1" x14ac:dyDescent="0.3">
      <c r="A22" s="6" t="s">
        <v>10</v>
      </c>
      <c r="B22" s="42">
        <v>2</v>
      </c>
      <c r="C22" s="3">
        <v>2</v>
      </c>
      <c r="D22" s="36">
        <v>2</v>
      </c>
      <c r="E22" s="44">
        <f t="shared" si="1"/>
        <v>1</v>
      </c>
      <c r="F22" s="51" t="s">
        <v>87</v>
      </c>
      <c r="G22" s="59">
        <v>1</v>
      </c>
      <c r="H22" s="15">
        <v>1</v>
      </c>
      <c r="I22" s="16">
        <f t="shared" si="0"/>
        <v>0.5</v>
      </c>
      <c r="J22" s="53"/>
    </row>
    <row r="23" spans="1:10" ht="48.75" thickBot="1" x14ac:dyDescent="0.3">
      <c r="A23" s="6" t="s">
        <v>11</v>
      </c>
      <c r="B23" s="42">
        <v>2</v>
      </c>
      <c r="C23" s="3">
        <v>2</v>
      </c>
      <c r="D23" s="36">
        <v>2</v>
      </c>
      <c r="E23" s="44">
        <f t="shared" si="1"/>
        <v>1</v>
      </c>
      <c r="F23" s="51" t="s">
        <v>87</v>
      </c>
      <c r="G23" s="59">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c r="G25" s="59">
        <v>1</v>
      </c>
      <c r="H25" s="15">
        <v>0</v>
      </c>
      <c r="I25" s="16">
        <f t="shared" si="0"/>
        <v>0</v>
      </c>
      <c r="J25" s="55"/>
    </row>
    <row r="26" spans="1:10" ht="64.5" thickBot="1" x14ac:dyDescent="0.3">
      <c r="A26" s="4" t="s">
        <v>13</v>
      </c>
      <c r="B26" s="42">
        <v>2</v>
      </c>
      <c r="C26" s="3">
        <v>2</v>
      </c>
      <c r="D26" s="36">
        <v>2</v>
      </c>
      <c r="E26" s="44">
        <f t="shared" si="2"/>
        <v>1</v>
      </c>
      <c r="F26" s="51" t="s">
        <v>87</v>
      </c>
      <c r="G26" s="59">
        <v>0</v>
      </c>
      <c r="H26" s="15">
        <v>0</v>
      </c>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t="s">
        <v>88</v>
      </c>
      <c r="G28" s="59">
        <v>1</v>
      </c>
      <c r="H28" s="15">
        <v>0</v>
      </c>
      <c r="I28" s="16">
        <f t="shared" si="0"/>
        <v>0</v>
      </c>
      <c r="J28" s="53"/>
    </row>
    <row r="29" spans="1:10" ht="48.75" thickBot="1" x14ac:dyDescent="0.3">
      <c r="A29" s="4" t="s">
        <v>16</v>
      </c>
      <c r="B29" s="42">
        <v>2</v>
      </c>
      <c r="C29" s="3">
        <v>2</v>
      </c>
      <c r="D29" s="36">
        <v>2</v>
      </c>
      <c r="E29" s="44">
        <f t="shared" si="3"/>
        <v>1</v>
      </c>
      <c r="F29" s="51" t="s">
        <v>89</v>
      </c>
      <c r="G29" s="59">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1" t="s">
        <v>111</v>
      </c>
      <c r="G32" s="59">
        <v>2</v>
      </c>
      <c r="H32" s="15">
        <v>0</v>
      </c>
      <c r="I32" s="16">
        <f t="shared" si="0"/>
        <v>0</v>
      </c>
      <c r="J32" s="52"/>
    </row>
    <row r="33" spans="1:10" ht="24.75" thickBot="1" x14ac:dyDescent="0.3">
      <c r="A33" s="6" t="s">
        <v>20</v>
      </c>
      <c r="B33" s="42">
        <v>2</v>
      </c>
      <c r="C33" s="3">
        <v>2</v>
      </c>
      <c r="D33" s="36">
        <v>2</v>
      </c>
      <c r="E33" s="44">
        <f t="shared" si="4"/>
        <v>1</v>
      </c>
      <c r="F33" s="3" t="s">
        <v>90</v>
      </c>
      <c r="G33" s="59">
        <v>0</v>
      </c>
      <c r="H33" s="15">
        <v>0</v>
      </c>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t="s">
        <v>91</v>
      </c>
      <c r="G35" s="59">
        <v>1</v>
      </c>
      <c r="H35" s="15">
        <v>0</v>
      </c>
      <c r="I35" s="16">
        <f t="shared" si="0"/>
        <v>0</v>
      </c>
      <c r="J35" s="52"/>
    </row>
    <row r="36" spans="1:10" ht="36.75" thickBot="1" x14ac:dyDescent="0.3">
      <c r="A36" s="6" t="s">
        <v>23</v>
      </c>
      <c r="B36" s="42">
        <v>2</v>
      </c>
      <c r="C36" s="3">
        <v>2</v>
      </c>
      <c r="D36" s="36">
        <v>2</v>
      </c>
      <c r="E36" s="44">
        <f t="shared" si="5"/>
        <v>1</v>
      </c>
      <c r="F36" s="51" t="s">
        <v>92</v>
      </c>
      <c r="G36" s="59">
        <v>0</v>
      </c>
      <c r="H36" s="15">
        <v>0</v>
      </c>
      <c r="I36" s="16">
        <f t="shared" si="0"/>
        <v>0</v>
      </c>
      <c r="J36" s="52"/>
    </row>
    <row r="37" spans="1:10" ht="48.75" thickBot="1" x14ac:dyDescent="0.3">
      <c r="A37" s="6" t="s">
        <v>24</v>
      </c>
      <c r="B37" s="42">
        <v>2</v>
      </c>
      <c r="C37" s="3">
        <v>2</v>
      </c>
      <c r="D37" s="36">
        <v>2</v>
      </c>
      <c r="E37" s="44">
        <f t="shared" si="5"/>
        <v>1</v>
      </c>
      <c r="F37" s="51" t="s">
        <v>93</v>
      </c>
      <c r="G37" s="59">
        <v>2</v>
      </c>
      <c r="H37" s="15">
        <v>0</v>
      </c>
      <c r="I37" s="16">
        <f t="shared" si="0"/>
        <v>0</v>
      </c>
      <c r="J37" s="52"/>
    </row>
    <row r="38" spans="1:10" ht="36.75" thickBot="1" x14ac:dyDescent="0.3">
      <c r="A38" s="6" t="s">
        <v>25</v>
      </c>
      <c r="B38" s="42">
        <v>2</v>
      </c>
      <c r="C38" s="3">
        <v>2</v>
      </c>
      <c r="D38" s="36">
        <v>2</v>
      </c>
      <c r="E38" s="44">
        <f t="shared" si="5"/>
        <v>1</v>
      </c>
      <c r="F38" s="51" t="s">
        <v>94</v>
      </c>
      <c r="G38" s="59">
        <v>2</v>
      </c>
      <c r="H38" s="15">
        <v>0</v>
      </c>
      <c r="I38" s="16">
        <f t="shared" si="0"/>
        <v>0</v>
      </c>
      <c r="J38" s="52"/>
    </row>
    <row r="39" spans="1:10" ht="37.5" thickBot="1" x14ac:dyDescent="0.3">
      <c r="A39" s="6" t="s">
        <v>26</v>
      </c>
      <c r="B39" s="42">
        <v>2</v>
      </c>
      <c r="C39" s="3">
        <v>2</v>
      </c>
      <c r="D39" s="36">
        <v>2</v>
      </c>
      <c r="E39" s="44">
        <f t="shared" si="5"/>
        <v>1</v>
      </c>
      <c r="F39" s="61" t="s">
        <v>96</v>
      </c>
      <c r="G39" s="59">
        <v>0</v>
      </c>
      <c r="H39" s="15">
        <v>0</v>
      </c>
      <c r="I39" s="16">
        <f t="shared" si="0"/>
        <v>0</v>
      </c>
      <c r="J39" s="52"/>
    </row>
    <row r="40" spans="1:10" ht="61.5" thickBot="1" x14ac:dyDescent="0.3">
      <c r="A40" s="6" t="s">
        <v>27</v>
      </c>
      <c r="B40" s="42">
        <v>2</v>
      </c>
      <c r="C40" s="3">
        <v>2</v>
      </c>
      <c r="D40" s="36">
        <v>2</v>
      </c>
      <c r="E40" s="44">
        <f t="shared" si="5"/>
        <v>1</v>
      </c>
      <c r="F40" s="62" t="s">
        <v>95</v>
      </c>
      <c r="G40" s="59">
        <v>0</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63" t="s">
        <v>97</v>
      </c>
      <c r="G42" s="59">
        <v>0</v>
      </c>
      <c r="H42" s="15">
        <v>0</v>
      </c>
      <c r="I42" s="16">
        <f t="shared" si="0"/>
        <v>0</v>
      </c>
      <c r="J42" s="52"/>
    </row>
    <row r="43" spans="1:10" ht="25.5" customHeight="1" thickBot="1" x14ac:dyDescent="0.3">
      <c r="A43" s="6" t="s">
        <v>30</v>
      </c>
      <c r="B43" s="42">
        <v>2</v>
      </c>
      <c r="C43" s="3">
        <v>2</v>
      </c>
      <c r="D43" s="36">
        <v>2</v>
      </c>
      <c r="E43" s="44">
        <f t="shared" si="6"/>
        <v>1</v>
      </c>
      <c r="F43" s="51" t="s">
        <v>98</v>
      </c>
      <c r="G43" s="59">
        <v>2</v>
      </c>
      <c r="H43" s="15">
        <v>2</v>
      </c>
      <c r="I43" s="16">
        <f t="shared" si="0"/>
        <v>1</v>
      </c>
      <c r="J43" s="52"/>
    </row>
    <row r="44" spans="1:10" ht="49.5" customHeight="1" thickBot="1" x14ac:dyDescent="0.3">
      <c r="A44" s="6" t="s">
        <v>31</v>
      </c>
      <c r="B44" s="42">
        <v>2</v>
      </c>
      <c r="C44" s="3">
        <v>2</v>
      </c>
      <c r="D44" s="36">
        <v>2</v>
      </c>
      <c r="E44" s="44">
        <f t="shared" si="6"/>
        <v>1</v>
      </c>
      <c r="F44" s="51" t="s">
        <v>99</v>
      </c>
      <c r="G44" s="59">
        <v>2</v>
      </c>
      <c r="H44" s="15">
        <v>2</v>
      </c>
      <c r="I44" s="16">
        <f t="shared" si="0"/>
        <v>1</v>
      </c>
      <c r="J44" s="52"/>
    </row>
    <row r="45" spans="1:10" ht="49.5" customHeight="1" thickBot="1" x14ac:dyDescent="0.3">
      <c r="A45" s="6" t="s">
        <v>32</v>
      </c>
      <c r="B45" s="42">
        <v>2</v>
      </c>
      <c r="C45" s="3">
        <v>2</v>
      </c>
      <c r="D45" s="36">
        <v>2</v>
      </c>
      <c r="E45" s="44">
        <f t="shared" si="6"/>
        <v>1</v>
      </c>
      <c r="F45" s="51" t="s">
        <v>99</v>
      </c>
      <c r="G45" s="59">
        <v>1</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t="s">
        <v>100</v>
      </c>
      <c r="G47" s="59">
        <v>2</v>
      </c>
      <c r="H47" s="15">
        <v>2</v>
      </c>
      <c r="I47" s="16">
        <f t="shared" si="0"/>
        <v>1</v>
      </c>
      <c r="J47" s="52"/>
    </row>
    <row r="48" spans="1:10" ht="60.75" thickBot="1" x14ac:dyDescent="0.3">
      <c r="A48" s="6" t="s">
        <v>34</v>
      </c>
      <c r="B48" s="42">
        <v>2</v>
      </c>
      <c r="C48" s="3">
        <v>2</v>
      </c>
      <c r="D48" s="36">
        <v>2</v>
      </c>
      <c r="E48" s="44">
        <f t="shared" si="7"/>
        <v>1</v>
      </c>
      <c r="F48" s="51" t="s">
        <v>100</v>
      </c>
      <c r="G48" s="59">
        <v>1</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t="s">
        <v>101</v>
      </c>
      <c r="G50" s="59">
        <v>2</v>
      </c>
      <c r="H50" s="15">
        <v>2</v>
      </c>
      <c r="I50" s="16">
        <f t="shared" si="8"/>
        <v>1</v>
      </c>
      <c r="J50" s="52"/>
    </row>
    <row r="51" spans="1:10" ht="28.5" customHeight="1" thickBot="1" x14ac:dyDescent="0.3">
      <c r="A51" s="4" t="s">
        <v>36</v>
      </c>
      <c r="B51" s="42">
        <v>2</v>
      </c>
      <c r="C51" s="3">
        <v>2</v>
      </c>
      <c r="D51" s="36">
        <v>2</v>
      </c>
      <c r="E51" s="44">
        <f t="shared" si="9"/>
        <v>1</v>
      </c>
      <c r="F51" s="51" t="s">
        <v>102</v>
      </c>
      <c r="G51" s="59">
        <v>1</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t="s">
        <v>103</v>
      </c>
      <c r="G53" s="59">
        <v>1</v>
      </c>
      <c r="H53" s="15">
        <v>2</v>
      </c>
      <c r="I53" s="16">
        <f t="shared" si="8"/>
        <v>1</v>
      </c>
      <c r="J53" s="52"/>
    </row>
    <row r="54" spans="1:10" ht="60.75" thickBot="1" x14ac:dyDescent="0.3">
      <c r="A54" s="6" t="s">
        <v>38</v>
      </c>
      <c r="B54" s="42">
        <v>2</v>
      </c>
      <c r="C54" s="3">
        <v>2</v>
      </c>
      <c r="D54" s="36">
        <v>2</v>
      </c>
      <c r="E54" s="44">
        <f t="shared" si="10"/>
        <v>1</v>
      </c>
      <c r="F54" s="51" t="s">
        <v>103</v>
      </c>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t="s">
        <v>114</v>
      </c>
      <c r="G56" s="59">
        <v>1</v>
      </c>
      <c r="H56" s="15">
        <v>2</v>
      </c>
      <c r="I56" s="16">
        <f t="shared" si="8"/>
        <v>1</v>
      </c>
      <c r="J56" s="52"/>
    </row>
    <row r="57" spans="1:10" ht="48.75" thickBot="1" x14ac:dyDescent="0.3">
      <c r="A57" s="6" t="s">
        <v>40</v>
      </c>
      <c r="B57" s="42">
        <v>2</v>
      </c>
      <c r="C57" s="3">
        <v>2</v>
      </c>
      <c r="D57" s="36">
        <v>2</v>
      </c>
      <c r="E57" s="44">
        <f t="shared" si="11"/>
        <v>1</v>
      </c>
      <c r="F57" s="51" t="s">
        <v>104</v>
      </c>
      <c r="G57" s="59">
        <v>2</v>
      </c>
      <c r="H57" s="15">
        <v>2</v>
      </c>
      <c r="I57" s="16">
        <f t="shared" si="8"/>
        <v>1</v>
      </c>
      <c r="J57" s="52"/>
    </row>
    <row r="58" spans="1:10" ht="36.75" thickBot="1" x14ac:dyDescent="0.3">
      <c r="A58" s="6" t="s">
        <v>41</v>
      </c>
      <c r="B58" s="42">
        <v>2</v>
      </c>
      <c r="C58" s="3">
        <v>2</v>
      </c>
      <c r="D58" s="36">
        <v>2</v>
      </c>
      <c r="E58" s="44">
        <f t="shared" si="11"/>
        <v>1</v>
      </c>
      <c r="F58" s="51" t="s">
        <v>113</v>
      </c>
      <c r="G58" s="59">
        <v>1</v>
      </c>
      <c r="H58" s="15">
        <v>2</v>
      </c>
      <c r="I58" s="16">
        <f t="shared" si="8"/>
        <v>1</v>
      </c>
      <c r="J58" s="52"/>
    </row>
    <row r="59" spans="1:10" ht="48.75" thickBot="1" x14ac:dyDescent="0.3">
      <c r="A59" s="6" t="s">
        <v>42</v>
      </c>
      <c r="B59" s="42">
        <v>2</v>
      </c>
      <c r="C59" s="3">
        <v>2</v>
      </c>
      <c r="D59" s="36">
        <v>2</v>
      </c>
      <c r="E59" s="44">
        <f t="shared" si="11"/>
        <v>1</v>
      </c>
      <c r="F59" s="51" t="s">
        <v>112</v>
      </c>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4</v>
      </c>
      <c r="I60" s="26">
        <f t="shared" si="8"/>
        <v>1</v>
      </c>
      <c r="J60" s="24" t="str">
        <f>IF(I60&gt;=0.5,"Đạt","Không đạt")</f>
        <v>Đạt</v>
      </c>
    </row>
    <row r="61" spans="1:10" ht="49.5" customHeight="1" thickBot="1" x14ac:dyDescent="0.3">
      <c r="A61" s="6" t="s">
        <v>43</v>
      </c>
      <c r="B61" s="42">
        <v>2</v>
      </c>
      <c r="C61" s="14">
        <v>2</v>
      </c>
      <c r="D61" s="36">
        <v>2</v>
      </c>
      <c r="E61" s="44">
        <f t="shared" ref="E61:E62" si="12">(D61/B61)</f>
        <v>1</v>
      </c>
      <c r="F61" s="51" t="s">
        <v>105</v>
      </c>
      <c r="G61" s="59">
        <v>2</v>
      </c>
      <c r="H61" s="15">
        <v>2</v>
      </c>
      <c r="I61" s="16">
        <f t="shared" si="8"/>
        <v>1</v>
      </c>
      <c r="J61" s="51"/>
    </row>
    <row r="62" spans="1:10" ht="36.75" thickBot="1" x14ac:dyDescent="0.3">
      <c r="A62" s="6" t="s">
        <v>44</v>
      </c>
      <c r="B62" s="42">
        <v>2</v>
      </c>
      <c r="C62" s="14">
        <v>2</v>
      </c>
      <c r="D62" s="36">
        <v>2</v>
      </c>
      <c r="E62" s="44">
        <f t="shared" si="12"/>
        <v>1</v>
      </c>
      <c r="F62" s="51" t="s">
        <v>115</v>
      </c>
      <c r="G62" s="59">
        <v>1</v>
      </c>
      <c r="H62" s="15">
        <v>2</v>
      </c>
      <c r="I62" s="16">
        <f t="shared" si="8"/>
        <v>1</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2</v>
      </c>
      <c r="E64" s="44">
        <f t="shared" ref="E64:E65" si="13">(D64/B64)</f>
        <v>1</v>
      </c>
      <c r="F64" s="51" t="s">
        <v>106</v>
      </c>
      <c r="G64" s="59">
        <v>1</v>
      </c>
      <c r="H64" s="15">
        <v>2</v>
      </c>
      <c r="I64" s="16">
        <f t="shared" si="8"/>
        <v>1</v>
      </c>
      <c r="J64" s="51"/>
    </row>
    <row r="65" spans="1:10" ht="108.75" thickBot="1" x14ac:dyDescent="0.3">
      <c r="A65" s="9" t="s">
        <v>46</v>
      </c>
      <c r="B65" s="42">
        <v>2</v>
      </c>
      <c r="C65" s="14">
        <v>2</v>
      </c>
      <c r="D65" s="36">
        <v>2</v>
      </c>
      <c r="E65" s="44">
        <f t="shared" si="13"/>
        <v>1</v>
      </c>
      <c r="F65" s="51" t="s">
        <v>107</v>
      </c>
      <c r="G65" s="59">
        <v>2</v>
      </c>
      <c r="H65" s="15">
        <v>2</v>
      </c>
      <c r="I65" s="16">
        <f t="shared" si="8"/>
        <v>1</v>
      </c>
      <c r="J65" s="51"/>
    </row>
    <row r="66" spans="1:10" s="17" customFormat="1" ht="48" thickBot="1" x14ac:dyDescent="0.3">
      <c r="A66" s="29" t="s">
        <v>47</v>
      </c>
      <c r="B66" s="21">
        <f>SUM(B67,B72,B75)</f>
        <v>16</v>
      </c>
      <c r="C66" s="21">
        <f>SUM(C67,C72,C75)</f>
        <v>16</v>
      </c>
      <c r="D66" s="21">
        <f>SUM(D67,D72,D75)</f>
        <v>11</v>
      </c>
      <c r="E66" s="22">
        <f>(D66/B66)</f>
        <v>0.6875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5</v>
      </c>
      <c r="E67" s="25">
        <f>(D67/B67)</f>
        <v>0.625</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t="s">
        <v>108</v>
      </c>
      <c r="G68" s="59">
        <v>2</v>
      </c>
      <c r="H68" s="15">
        <v>2</v>
      </c>
      <c r="I68" s="16">
        <f t="shared" si="8"/>
        <v>1</v>
      </c>
      <c r="J68" s="51"/>
    </row>
    <row r="69" spans="1:10" ht="17.25" customHeight="1" thickBot="1" x14ac:dyDescent="0.3">
      <c r="A69" s="9" t="s">
        <v>50</v>
      </c>
      <c r="B69" s="42">
        <v>2</v>
      </c>
      <c r="C69" s="14">
        <v>2</v>
      </c>
      <c r="D69" s="36">
        <v>0</v>
      </c>
      <c r="E69" s="44">
        <f t="shared" si="14"/>
        <v>0</v>
      </c>
      <c r="F69" s="51"/>
      <c r="G69" s="59">
        <v>2</v>
      </c>
      <c r="H69" s="15">
        <v>2</v>
      </c>
      <c r="I69" s="16">
        <f t="shared" si="8"/>
        <v>1</v>
      </c>
      <c r="J69" s="51"/>
    </row>
    <row r="70" spans="1:10" ht="48.75" thickBot="1" x14ac:dyDescent="0.3">
      <c r="A70" s="9" t="s">
        <v>51</v>
      </c>
      <c r="B70" s="42">
        <v>2</v>
      </c>
      <c r="C70" s="14">
        <v>2</v>
      </c>
      <c r="D70" s="36">
        <v>2</v>
      </c>
      <c r="E70" s="44">
        <f t="shared" si="14"/>
        <v>1</v>
      </c>
      <c r="F70" s="51" t="s">
        <v>109</v>
      </c>
      <c r="G70" s="59">
        <v>2</v>
      </c>
      <c r="H70" s="15">
        <v>2</v>
      </c>
      <c r="I70" s="16">
        <f t="shared" si="8"/>
        <v>1</v>
      </c>
      <c r="J70" s="51"/>
    </row>
    <row r="71" spans="1:10" ht="60.75" thickBot="1" x14ac:dyDescent="0.3">
      <c r="A71" s="9" t="s">
        <v>52</v>
      </c>
      <c r="B71" s="42">
        <v>2</v>
      </c>
      <c r="C71" s="14">
        <v>2</v>
      </c>
      <c r="D71" s="36">
        <v>1</v>
      </c>
      <c r="E71" s="44">
        <f t="shared" si="14"/>
        <v>0.5</v>
      </c>
      <c r="F71" s="51" t="s">
        <v>116</v>
      </c>
      <c r="G71" s="59">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2</v>
      </c>
      <c r="E73" s="44">
        <f t="shared" ref="E73:E74" si="15">(D73/B73)</f>
        <v>1</v>
      </c>
      <c r="F73" s="64" t="s">
        <v>110</v>
      </c>
      <c r="G73" s="59">
        <v>1</v>
      </c>
      <c r="H73" s="15">
        <v>1</v>
      </c>
      <c r="I73" s="16">
        <f t="shared" si="8"/>
        <v>0.5</v>
      </c>
      <c r="J73" s="51"/>
    </row>
    <row r="74" spans="1:10" ht="36.75" thickBot="1" x14ac:dyDescent="0.3">
      <c r="A74" s="9" t="s">
        <v>54</v>
      </c>
      <c r="B74" s="42">
        <v>2</v>
      </c>
      <c r="C74" s="14">
        <v>2</v>
      </c>
      <c r="D74" s="36">
        <v>0</v>
      </c>
      <c r="E74" s="44">
        <f t="shared" si="15"/>
        <v>0</v>
      </c>
      <c r="F74" s="51"/>
      <c r="G74" s="59">
        <v>0</v>
      </c>
      <c r="H74" s="15">
        <v>0</v>
      </c>
      <c r="I74" s="16">
        <f t="shared" si="8"/>
        <v>0</v>
      </c>
      <c r="J74" s="51"/>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3</v>
      </c>
      <c r="I75" s="26">
        <f t="shared" si="8"/>
        <v>0.75</v>
      </c>
      <c r="J75" s="24" t="str">
        <f>IF(I75&gt;=0.5,"Đạt","Không đạt")</f>
        <v>Đạt</v>
      </c>
    </row>
    <row r="76" spans="1:10" ht="24.75" thickBot="1" x14ac:dyDescent="0.3">
      <c r="A76" s="9" t="s">
        <v>55</v>
      </c>
      <c r="B76" s="42">
        <v>2</v>
      </c>
      <c r="C76" s="14">
        <v>2</v>
      </c>
      <c r="D76" s="36">
        <v>2</v>
      </c>
      <c r="E76" s="44">
        <f t="shared" ref="E76:E77" si="16">(D76/B76)</f>
        <v>1</v>
      </c>
      <c r="F76" s="64" t="s">
        <v>118</v>
      </c>
      <c r="G76" s="59">
        <v>1</v>
      </c>
      <c r="H76" s="15">
        <v>1</v>
      </c>
      <c r="I76" s="16">
        <f t="shared" si="8"/>
        <v>0.5</v>
      </c>
      <c r="J76" s="51"/>
    </row>
    <row r="77" spans="1:10" ht="36.75" thickBot="1" x14ac:dyDescent="0.3">
      <c r="A77" s="9" t="s">
        <v>56</v>
      </c>
      <c r="B77" s="42">
        <v>2</v>
      </c>
      <c r="C77" s="14">
        <v>2</v>
      </c>
      <c r="D77" s="36">
        <v>2</v>
      </c>
      <c r="E77" s="44">
        <f t="shared" si="16"/>
        <v>1</v>
      </c>
      <c r="F77" s="51" t="s">
        <v>117</v>
      </c>
      <c r="G77" s="59">
        <v>1</v>
      </c>
      <c r="H77" s="15">
        <v>2</v>
      </c>
      <c r="I77" s="16">
        <f t="shared" si="8"/>
        <v>1</v>
      </c>
      <c r="J77" s="51"/>
    </row>
    <row r="78" spans="1:10" ht="16.5" thickBot="1" x14ac:dyDescent="0.3">
      <c r="A78" s="10" t="s">
        <v>57</v>
      </c>
      <c r="B78" s="41">
        <f>SUM(B16,B30,B66)</f>
        <v>88</v>
      </c>
      <c r="C78" s="5">
        <f>SUM(C16,C30,C66)</f>
        <v>88</v>
      </c>
      <c r="D78" s="12">
        <f>SUM(D16,D30,D66)</f>
        <v>80</v>
      </c>
      <c r="E78" s="56">
        <f>(D78/B78)</f>
        <v>0.90909090909090906</v>
      </c>
      <c r="F78" s="3"/>
      <c r="G78" s="58">
        <f>SUM(G16,G30,G66)</f>
        <v>47</v>
      </c>
      <c r="H78" s="12">
        <f>SUM(H16,H30,H66)</f>
        <v>50</v>
      </c>
      <c r="I78" s="56">
        <f t="shared" si="8"/>
        <v>0.56818181818181823</v>
      </c>
      <c r="J78" s="3"/>
    </row>
    <row r="79" spans="1:10" ht="16.5" thickBot="1" x14ac:dyDescent="0.3">
      <c r="A79" s="10" t="s">
        <v>58</v>
      </c>
      <c r="B79" s="41">
        <v>100</v>
      </c>
      <c r="C79" s="5">
        <f>(C78*B79)/B78</f>
        <v>100</v>
      </c>
      <c r="D79" s="13">
        <f>(D78*B79)/B78</f>
        <v>90.909090909090907</v>
      </c>
      <c r="E79" s="56">
        <f>(D79/B79)</f>
        <v>0.90909090909090906</v>
      </c>
      <c r="F79" s="3"/>
      <c r="G79" s="60">
        <f>(G78/B78)*100</f>
        <v>53.409090909090907</v>
      </c>
      <c r="H79" s="13">
        <f>(H78*B79)/B78</f>
        <v>56.81818181818182</v>
      </c>
      <c r="I79" s="56">
        <f t="shared" si="8"/>
        <v>0.56818181818181823</v>
      </c>
      <c r="J79" s="3"/>
    </row>
    <row r="80" spans="1:10"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6" t="s">
        <v>74</v>
      </c>
      <c r="B82" s="77"/>
      <c r="C82" s="77"/>
      <c r="D82" s="77"/>
      <c r="E82" s="77"/>
      <c r="H82" s="78" t="s">
        <v>75</v>
      </c>
      <c r="I82" s="79"/>
      <c r="J82" s="79"/>
    </row>
    <row r="86" spans="1:10" ht="15.6" customHeight="1" x14ac:dyDescent="0.25">
      <c r="A86" s="75" t="s">
        <v>119</v>
      </c>
      <c r="B86" s="75"/>
      <c r="C86" s="75"/>
      <c r="D86" s="75"/>
      <c r="I86" s="73" t="s">
        <v>80</v>
      </c>
      <c r="J86" s="7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CVBAO</cp:lastModifiedBy>
  <cp:lastPrinted>2018-04-25T12:35:40Z</cp:lastPrinted>
  <dcterms:created xsi:type="dcterms:W3CDTF">2018-04-22T04:07:39Z</dcterms:created>
  <dcterms:modified xsi:type="dcterms:W3CDTF">2018-05-07T04:24:29Z</dcterms:modified>
</cp:coreProperties>
</file>